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 l="1"/>
  <c r="U22" i="28" l="1"/>
  <c r="U21" i="28" l="1"/>
  <c r="N14" i="30" l="1"/>
  <c r="U20" i="28"/>
  <c r="U23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<sst xmlns="http://schemas.openxmlformats.org/spreadsheetml/2006/main" count="213" uniqueCount="103">
  <si>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</si>
  <si>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</si>
  <si>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</si>
  <si>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</si>
  <si>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</si>
  <si>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</si>
  <si>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</si>
  <si>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</si>
  <si>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</si>
  <si>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</si>
  <si>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</si>
  <si>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</si>
  <si>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</si>
  <si>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</si>
  <si>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</si>
  <si>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</si>
  <si>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</si>
  <si>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</si>
  <si>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</si>
  <si>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</si>
  <si>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</si>
  <si>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</si>
  <si>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</si>
  <si>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</si>
  <si>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</si>
  <si>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</si>
  <si>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</si>
  <si>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</si>
  <si>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</si>
  <si>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</si>
  <si>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</si>
  <si>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</si>
  <si>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</si>
  <si>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</si>
  <si>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</si>
  <si>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</si>
  <si>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</si>
  <si>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</si>
  <si>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</si>
  <si>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</si>
  <si>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</si>
  <si>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</si>
  <si>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</si>
  <si>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</si>
  <si>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</si>
  <si>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</si>
  <si>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</si>
  <si>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</si>
  <si>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</si>
  <si>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</si>
  <si>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</si>
  <si>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</si>
  <si>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</si>
  <si>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</si>
  <si>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</si>
  <si>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</si>
  <si>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</si>
  <si>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</si>
  <si>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</si>
  <si>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</si>
  <si>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</si>
  <si>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</si>
  <si>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</si>
  <si>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</si>
  <si>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</si>
  <si>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</si>
  <si>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</si>
  <si>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</si>
  <si>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</si>
  <si>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</si>
  <si>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</si>
  <si>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</si>
  <si>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</si>
  <si>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</si>
  <si>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</si>
  <si>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</si>
  <si>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</si>
  <si>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</si>
  <si>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</si>
  <si>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</si>
  <si>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</si>
  <si>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демонтаж ВЛ 0,4 - 750 кВ</t>
  </si>
  <si>
    <t>УНЦ на проектные и изыскательские работы по ВЛ</t>
  </si>
  <si>
    <t>П3-01</t>
  </si>
  <si>
    <t>1 ВЛ</t>
  </si>
  <si>
    <t>ЛЭП-0,4кВ</t>
  </si>
  <si>
    <t>Провод СИП-2 3х150+1х70мм2</t>
  </si>
  <si>
    <t>Л7-29-1</t>
  </si>
  <si>
    <t>М2-01-1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</si>
  <si>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</si>
  <si>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</si>
  <si>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</si>
  <si>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</si>
  <si>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Провод ВЛ 0,38 кВ СИП-2</t>
  </si>
  <si>
    <t>УНЦ опор ВЛ 0,4 - 750 кВ</t>
  </si>
  <si>
    <t>Л3-01-1</t>
  </si>
  <si>
    <t>СС 108.6-3.1</t>
  </si>
  <si>
    <t>Год раскрытия информации: 2026 год</t>
  </si>
  <si>
    <t>1.1.1.2.</t>
  </si>
  <si>
    <t>Электроснабжение ЭПУ потребителей в соответствии с договором на ТП № 3-38-22-0758 г. Краснодар</t>
  </si>
  <si>
    <t>K_N_Кд_22_ЛК150_4989</t>
  </si>
  <si>
    <t>2026</t>
  </si>
  <si>
    <t>0,564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</si>
</sst>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2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3" fillId="0" borderId="18" xfId="0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3" fillId="0" borderId="18" xfId="0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zoomScale="70" zoomScaleNormal="70" zoomScaleSheetLayoutView="70" workbookViewId="0">
      <selection activeCell="D19" sqref="D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5" t="s">
        <v>76</v>
      </c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7" t="s">
        <v>78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1:34" s="25" customFormat="1" ht="21" x14ac:dyDescent="0.3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1:34" ht="20.25" x14ac:dyDescent="0.3">
      <c r="B9" s="104" t="s">
        <v>79</v>
      </c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6" t="s">
        <v>77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4" t="s">
        <v>97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2" t="s">
        <v>21</v>
      </c>
      <c r="C15" s="112" t="s">
        <v>11</v>
      </c>
      <c r="D15" s="112" t="s">
        <v>10</v>
      </c>
      <c r="E15" s="112" t="s">
        <v>15</v>
      </c>
      <c r="F15" s="113" t="s">
        <v>18</v>
      </c>
      <c r="G15" s="110" t="s">
        <v>47</v>
      </c>
      <c r="H15" s="117" t="s">
        <v>39</v>
      </c>
      <c r="I15" s="118" t="s">
        <v>38</v>
      </c>
      <c r="J15" s="114" t="s">
        <v>9</v>
      </c>
      <c r="K15" s="115"/>
      <c r="L15" s="115"/>
      <c r="M15" s="116"/>
      <c r="N15" s="115"/>
      <c r="O15" s="109" t="s">
        <v>4</v>
      </c>
      <c r="P15" s="109"/>
      <c r="Q15" s="109"/>
      <c r="R15" s="109"/>
      <c r="S15" s="109"/>
      <c r="T15" s="109"/>
      <c r="U15" s="109"/>
      <c r="V15" s="109" t="s">
        <v>14</v>
      </c>
    </row>
    <row r="16" spans="1:34" s="17" customFormat="1" ht="78.75" x14ac:dyDescent="0.25">
      <c r="A16" s="8"/>
      <c r="B16" s="111"/>
      <c r="C16" s="111"/>
      <c r="D16" s="111"/>
      <c r="E16" s="111"/>
      <c r="F16" s="113"/>
      <c r="G16" s="111"/>
      <c r="H16" s="111"/>
      <c r="I16" s="111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9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29" t="s">
        <v>98</v>
      </c>
      <c r="C18" s="130" t="s">
        <v>99</v>
      </c>
      <c r="D18" s="131" t="s">
        <v>100</v>
      </c>
      <c r="E18" s="64" t="s">
        <v>80</v>
      </c>
      <c r="F18" s="65" t="s">
        <v>85</v>
      </c>
      <c r="G18" s="96"/>
      <c r="H18" s="96"/>
      <c r="I18" s="96" t="s">
        <v>101</v>
      </c>
      <c r="J18" s="65" t="s">
        <v>90</v>
      </c>
      <c r="K18" s="65" t="s">
        <v>86</v>
      </c>
      <c r="L18" s="96"/>
      <c r="M18" s="96"/>
      <c r="N18" s="97" t="s">
        <v>57</v>
      </c>
      <c r="O18" s="65" t="s">
        <v>56</v>
      </c>
      <c r="P18" s="65" t="s">
        <v>102</v>
      </c>
      <c r="Q18" s="97" t="s">
        <v>58</v>
      </c>
      <c r="R18" s="97" t="s">
        <v>87</v>
      </c>
      <c r="S18" s="66">
        <v>976.61</v>
      </c>
      <c r="T18" s="66">
        <v>1.1599999999999999</v>
      </c>
      <c r="U18" s="66">
        <f t="shared" ref="U18:U19" si="0">O18*P18*S18*T18</f>
        <v>638.93732639999996</v>
      </c>
      <c r="V18" s="65" t="s">
        <v>7</v>
      </c>
    </row>
    <row r="19" spans="2:22" s="8" customFormat="1" ht="45.75" customHeight="1" x14ac:dyDescent="0.25">
      <c r="B19" s="129" t="s">
        <v>98</v>
      </c>
      <c r="C19" s="130" t="s">
        <v>99</v>
      </c>
      <c r="D19" s="131" t="s">
        <v>100</v>
      </c>
      <c r="E19" s="98" t="s">
        <v>91</v>
      </c>
      <c r="F19" s="65" t="s">
        <v>85</v>
      </c>
      <c r="G19" s="96"/>
      <c r="H19" s="96"/>
      <c r="I19" s="96" t="s">
        <v>101</v>
      </c>
      <c r="J19" s="65" t="s">
        <v>90</v>
      </c>
      <c r="K19" s="65" t="s">
        <v>86</v>
      </c>
      <c r="L19" s="96"/>
      <c r="M19" s="96"/>
      <c r="N19" s="100" t="s">
        <v>57</v>
      </c>
      <c r="O19" s="65" t="s">
        <v>56</v>
      </c>
      <c r="P19" s="65" t="s">
        <v>102</v>
      </c>
      <c r="Q19" s="100" t="s">
        <v>58</v>
      </c>
      <c r="R19" s="100" t="s">
        <v>92</v>
      </c>
      <c r="S19" s="66">
        <v>963.68</v>
      </c>
      <c r="T19" s="66">
        <v>2.0299999999999998</v>
      </c>
      <c r="U19" s="66">
        <f t="shared" si="0"/>
        <v>1103.3365055999998</v>
      </c>
      <c r="V19" s="65" t="s">
        <v>7</v>
      </c>
    </row>
    <row r="20" spans="2:22" s="8" customFormat="1" ht="45.75" customHeight="1" x14ac:dyDescent="0.25">
      <c r="B20" s="129" t="s">
        <v>98</v>
      </c>
      <c r="C20" s="130" t="s">
        <v>99</v>
      </c>
      <c r="D20" s="131" t="s">
        <v>100</v>
      </c>
      <c r="E20" s="98" t="s">
        <v>94</v>
      </c>
      <c r="F20" s="101" t="s">
        <v>85</v>
      </c>
      <c r="G20" s="102"/>
      <c r="H20" s="102"/>
      <c r="I20" s="96" t="s">
        <v>101</v>
      </c>
      <c r="J20" s="101" t="s">
        <v>90</v>
      </c>
      <c r="K20" s="101" t="s">
        <v>96</v>
      </c>
      <c r="L20" s="102"/>
      <c r="M20" s="102"/>
      <c r="N20" s="99" t="s">
        <v>57</v>
      </c>
      <c r="O20" s="101" t="s">
        <v>56</v>
      </c>
      <c r="P20" s="65" t="s">
        <v>102</v>
      </c>
      <c r="Q20" s="99" t="s">
        <v>58</v>
      </c>
      <c r="R20" s="99" t="s">
        <v>95</v>
      </c>
      <c r="S20" s="103">
        <v>949.02</v>
      </c>
      <c r="T20" s="103">
        <v>1.1599999999999999</v>
      </c>
      <c r="U20" s="66">
        <f t="shared" ref="U20:U22" si="1">O20*P20*S20*T20</f>
        <v>620.88684479999984</v>
      </c>
      <c r="V20" s="65" t="s">
        <v>7</v>
      </c>
    </row>
    <row r="21" spans="2:22" s="8" customFormat="1" ht="45.75" customHeight="1" x14ac:dyDescent="0.25">
      <c r="B21" s="129" t="s">
        <v>98</v>
      </c>
      <c r="C21" s="130" t="s">
        <v>99</v>
      </c>
      <c r="D21" s="131" t="s">
        <v>100</v>
      </c>
      <c r="E21" s="64" t="s">
        <v>81</v>
      </c>
      <c r="F21" s="65" t="s">
        <v>85</v>
      </c>
      <c r="G21" s="96"/>
      <c r="H21" s="96"/>
      <c r="I21" s="96" t="s">
        <v>101</v>
      </c>
      <c r="J21" s="65" t="s">
        <v>90</v>
      </c>
      <c r="K21" s="65" t="s">
        <v>93</v>
      </c>
      <c r="L21" s="96"/>
      <c r="M21" s="96"/>
      <c r="N21" s="94" t="s">
        <v>57</v>
      </c>
      <c r="O21" s="65" t="s">
        <v>56</v>
      </c>
      <c r="P21" s="65" t="s">
        <v>102</v>
      </c>
      <c r="Q21" s="94" t="s">
        <v>58</v>
      </c>
      <c r="R21" s="94" t="s">
        <v>88</v>
      </c>
      <c r="S21" s="66">
        <v>300.27</v>
      </c>
      <c r="T21" s="66">
        <v>1.1000000000000001</v>
      </c>
      <c r="U21" s="66">
        <f t="shared" si="1"/>
        <v>186.287508</v>
      </c>
      <c r="V21" s="65" t="s">
        <v>7</v>
      </c>
    </row>
    <row r="22" spans="2:22" s="8" customFormat="1" ht="45.75" customHeight="1" x14ac:dyDescent="0.25">
      <c r="B22" s="129" t="s">
        <v>98</v>
      </c>
      <c r="C22" s="130" t="s">
        <v>99</v>
      </c>
      <c r="D22" s="131" t="s">
        <v>100</v>
      </c>
      <c r="E22" s="64" t="s">
        <v>82</v>
      </c>
      <c r="F22" s="65" t="s">
        <v>85</v>
      </c>
      <c r="G22" s="96"/>
      <c r="H22" s="96"/>
      <c r="I22" s="96" t="s">
        <v>101</v>
      </c>
      <c r="J22" s="65" t="s">
        <v>90</v>
      </c>
      <c r="K22" s="65" t="s">
        <v>89</v>
      </c>
      <c r="L22" s="96"/>
      <c r="M22" s="96"/>
      <c r="N22" s="95" t="s">
        <v>57</v>
      </c>
      <c r="O22" s="65" t="s">
        <v>56</v>
      </c>
      <c r="P22" s="65" t="s">
        <v>56</v>
      </c>
      <c r="Q22" s="95" t="s">
        <v>84</v>
      </c>
      <c r="R22" s="95" t="s">
        <v>83</v>
      </c>
      <c r="S22" s="66">
        <v>234.03</v>
      </c>
      <c r="T22" s="66">
        <v>1</v>
      </c>
      <c r="U22" s="66">
        <f t="shared" si="1"/>
        <v>234.03</v>
      </c>
      <c r="V22" s="65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3">
        <f>SUM(U18:U22)</f>
        <v>2783.4781847999998</v>
      </c>
      <c r="V23" s="19" t="s">
        <v>7</v>
      </c>
    </row>
    <row r="24" spans="2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protectedRanges>
    <protectedRange algorithmName="SHA-512" hashValue="s4+7nacB46uEiWwkEWvFIUXYJAM6O5Vv+J/MY+UiETD1aD4WdpNq3F2leyZk2aXQVRPHPnuAqqlrn9SYZQ4COg==" saltValue="SfTVmirbisCFcoDS/9PU6A==" spinCount="100000" sqref="C18:C22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2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D23" sqref="D23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9" t="s">
        <v>28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0" t="s">
        <v>79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</row>
    <row r="7" spans="2:48" s="6" customFormat="1" x14ac:dyDescent="0.25">
      <c r="B7" s="106" t="s">
        <v>77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</row>
    <row r="8" spans="2:48" x14ac:dyDescent="0.2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2:48" ht="18.75" x14ac:dyDescent="0.3">
      <c r="B9" s="120" t="s">
        <v>97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4"/>
      <c r="D14" s="65"/>
      <c r="E14" s="91"/>
      <c r="F14" s="84"/>
      <c r="G14" s="90"/>
      <c r="H14" s="91"/>
      <c r="I14" s="91"/>
      <c r="J14" s="90"/>
      <c r="K14" s="90"/>
      <c r="L14" s="92"/>
      <c r="M14" s="93"/>
      <c r="N14" s="93" t="e">
        <f>M14/J14</f>
        <v>#DIV/0!</v>
      </c>
      <c r="O14" s="90" t="s">
        <v>7</v>
      </c>
    </row>
    <row r="15" spans="2:48" ht="62.25" customHeight="1" x14ac:dyDescent="0.25">
      <c r="B15" s="129" t="s">
        <v>98</v>
      </c>
      <c r="C15" s="130" t="s">
        <v>99</v>
      </c>
      <c r="D15" s="131" t="s">
        <v>100</v>
      </c>
      <c r="E15" s="67"/>
      <c r="F15" s="88"/>
      <c r="G15" s="45"/>
      <c r="H15" s="67"/>
      <c r="I15" s="67"/>
      <c r="J15" s="45"/>
      <c r="K15" s="45"/>
      <c r="L15" s="86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E21" sqref="E21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8" t="s">
        <v>34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</row>
    <row r="5" spans="1:45" s="2" customFormat="1" ht="18.75" x14ac:dyDescent="0.25"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</row>
    <row r="6" spans="1:45" s="2" customFormat="1" ht="18.75" x14ac:dyDescent="0.3">
      <c r="B6" s="120" t="s">
        <v>79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</row>
    <row r="7" spans="1:45" s="6" customFormat="1" ht="15.75" x14ac:dyDescent="0.25">
      <c r="B7" s="106" t="s">
        <v>77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</row>
    <row r="8" spans="1:45" s="25" customFormat="1" ht="15.75" x14ac:dyDescent="0.2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1:45" s="25" customFormat="1" ht="18.75" x14ac:dyDescent="0.3">
      <c r="B9" s="120" t="s">
        <v>97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9" t="s">
        <v>21</v>
      </c>
      <c r="C12" s="109" t="s">
        <v>11</v>
      </c>
      <c r="D12" s="109" t="s">
        <v>10</v>
      </c>
      <c r="E12" s="109" t="s">
        <v>51</v>
      </c>
      <c r="F12" s="109" t="s">
        <v>52</v>
      </c>
      <c r="G12" s="109" t="s">
        <v>33</v>
      </c>
      <c r="H12" s="109"/>
      <c r="I12" s="109"/>
      <c r="J12" s="109"/>
      <c r="K12" s="109"/>
      <c r="L12" s="109" t="s">
        <v>54</v>
      </c>
      <c r="M12" s="109" t="s">
        <v>44</v>
      </c>
      <c r="N12" s="121" t="s">
        <v>32</v>
      </c>
      <c r="O12" s="121" t="s">
        <v>45</v>
      </c>
      <c r="P12" s="123" t="s">
        <v>31</v>
      </c>
      <c r="Q12" s="122" t="s">
        <v>69</v>
      </c>
      <c r="R12" s="122" t="s">
        <v>70</v>
      </c>
      <c r="S12" s="122" t="s">
        <v>71</v>
      </c>
      <c r="T12" s="122" t="s">
        <v>72</v>
      </c>
      <c r="U12" s="122" t="s">
        <v>73</v>
      </c>
      <c r="V12" s="122" t="s">
        <v>74</v>
      </c>
      <c r="W12" s="122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09"/>
      <c r="C13" s="109"/>
      <c r="D13" s="109"/>
      <c r="E13" s="109"/>
      <c r="F13" s="109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9"/>
      <c r="M13" s="109"/>
      <c r="N13" s="121"/>
      <c r="O13" s="121"/>
      <c r="P13" s="123"/>
      <c r="Q13" s="122" t="s">
        <v>59</v>
      </c>
      <c r="R13" s="122" t="s">
        <v>59</v>
      </c>
      <c r="S13" s="122" t="s">
        <v>59</v>
      </c>
      <c r="T13" s="122" t="s">
        <v>59</v>
      </c>
      <c r="U13" s="122" t="s">
        <v>59</v>
      </c>
      <c r="V13" s="122" t="s">
        <v>59</v>
      </c>
      <c r="W13" s="122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129" t="s">
        <v>98</v>
      </c>
      <c r="C15" s="130" t="s">
        <v>99</v>
      </c>
      <c r="D15" s="131" t="s">
        <v>100</v>
      </c>
      <c r="E15" s="68">
        <v>2026</v>
      </c>
      <c r="F15" s="68">
        <v>2026</v>
      </c>
      <c r="G15" s="38">
        <f>'20.1'!U23/1000</f>
        <v>2.7834781847999999</v>
      </c>
      <c r="H15" s="38">
        <f>G15*1.2</f>
        <v>3.3401738217599997</v>
      </c>
      <c r="I15" s="75">
        <f>H15*'20.4'!C14/100*'20.4'!D14/100*'20.4'!E14/100*'20.4'!F14/100*'20.4'!G14/100</f>
        <v>4.6480799256393546</v>
      </c>
      <c r="J15" s="85">
        <f>'20.2'!M16/1000</f>
        <v>0</v>
      </c>
      <c r="K15" s="38">
        <f>I15+J15</f>
        <v>4.6480799256393546</v>
      </c>
      <c r="L15" s="75"/>
      <c r="M15" s="79">
        <f>K15-L15</f>
        <v>4.6480799256393546</v>
      </c>
      <c r="N15" s="75">
        <v>0</v>
      </c>
      <c r="O15" s="75">
        <f>H15-N15</f>
        <v>3.3401738217599997</v>
      </c>
      <c r="P15" s="75">
        <f>SUM(Q15:W15)</f>
        <v>0</v>
      </c>
      <c r="Q15" s="77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K26" sqref="K2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4" t="s">
        <v>48</v>
      </c>
      <c r="C4" s="124"/>
      <c r="D4" s="124"/>
      <c r="E4" s="124"/>
      <c r="F4" s="124"/>
      <c r="G4" s="124"/>
      <c r="H4" s="124"/>
      <c r="I4" s="124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8" t="s">
        <v>79</v>
      </c>
      <c r="C7" s="128"/>
      <c r="D7" s="128"/>
      <c r="E7" s="128"/>
      <c r="F7" s="128"/>
      <c r="G7" s="128"/>
      <c r="H7" s="128"/>
      <c r="I7" s="128"/>
      <c r="J7" s="59"/>
    </row>
    <row r="8" spans="2:12" ht="18.75" x14ac:dyDescent="0.25">
      <c r="B8" s="125" t="s">
        <v>77</v>
      </c>
      <c r="C8" s="125"/>
      <c r="D8" s="125"/>
      <c r="E8" s="125"/>
      <c r="F8" s="125"/>
      <c r="G8" s="125"/>
      <c r="H8" s="125"/>
      <c r="I8" s="125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6" t="s">
        <v>97</v>
      </c>
      <c r="C10" s="126"/>
      <c r="D10" s="126"/>
      <c r="E10" s="126"/>
      <c r="F10" s="126"/>
      <c r="G10" s="126"/>
      <c r="H10" s="126"/>
      <c r="I10" s="126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7" t="s">
        <v>1</v>
      </c>
      <c r="C12" s="127" t="s">
        <v>49</v>
      </c>
      <c r="D12" s="127" t="s">
        <v>59</v>
      </c>
      <c r="E12" s="127" t="s">
        <v>59</v>
      </c>
      <c r="F12" s="127" t="s">
        <v>59</v>
      </c>
      <c r="G12" s="127" t="s">
        <v>59</v>
      </c>
      <c r="H12" s="127" t="s">
        <v>59</v>
      </c>
      <c r="I12" s="127" t="s">
        <v>59</v>
      </c>
      <c r="J12" s="60"/>
      <c r="K12" s="63"/>
      <c r="L12" s="63"/>
    </row>
    <row r="13" spans="2:12" ht="18.75" x14ac:dyDescent="0.25">
      <c r="B13" s="127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7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Мацук Андрей Владимирович</cp:lastModifiedBy>
  <cp:lastPrinted>2022-02-04T17:27:26Z</cp:lastPrinted>
  <dcterms:created xsi:type="dcterms:W3CDTF">2018-08-07T02:20:41Z</dcterms:created>
  <dcterms:modified xsi:type="dcterms:W3CDTF">2026-08-07T07:41:45Z</dcterms:modified>
</cp:coreProperties>
</file>